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Sub project A06 mit Prof. Fiedler\Katalysatortest\DL V22\"/>
    </mc:Choice>
  </mc:AlternateContent>
  <xr:revisionPtr revIDLastSave="0" documentId="13_ncr:1_{30B7064C-B158-484E-B39B-D2491E0B2263}" xr6:coauthVersionLast="36" xr6:coauthVersionMax="36" xr10:uidLastSave="{00000000-0000-0000-0000-000000000000}"/>
  <bookViews>
    <workbookView minimized="1"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M16" i="4"/>
  <c r="F31" i="4" s="1"/>
  <c r="I31" i="4" s="1"/>
  <c r="F26" i="4"/>
  <c r="I26" i="4" s="1"/>
  <c r="F25" i="4"/>
  <c r="I25" i="4" s="1"/>
  <c r="F24" i="4"/>
  <c r="I24" i="4" s="1"/>
  <c r="F29" i="4"/>
  <c r="I29" i="4" s="1"/>
  <c r="F33" i="4"/>
  <c r="I33" i="4" s="1"/>
  <c r="F28" i="4"/>
  <c r="I28" i="4" s="1"/>
  <c r="F27" i="4"/>
  <c r="I27" i="4" s="1"/>
  <c r="F32" i="4"/>
  <c r="I32" i="4" s="1"/>
  <c r="M16" i="3"/>
  <c r="F33" i="3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30" i="3"/>
  <c r="I30" i="3" s="1"/>
  <c r="F25" i="3"/>
  <c r="I25" i="3" s="1"/>
  <c r="F24" i="3"/>
  <c r="I24" i="3" s="1"/>
  <c r="F29" i="3"/>
  <c r="I29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F32" i="8" l="1"/>
  <c r="I32" i="8" s="1"/>
  <c r="F30" i="8"/>
  <c r="I30" i="8" s="1"/>
  <c r="F30" i="4"/>
  <c r="I30" i="4" s="1"/>
  <c r="H37" i="4"/>
  <c r="H36" i="4"/>
  <c r="H38" i="4"/>
  <c r="H39" i="4"/>
  <c r="H40" i="4"/>
  <c r="H41" i="4"/>
  <c r="H37" i="3"/>
  <c r="H38" i="3"/>
  <c r="H39" i="3"/>
  <c r="H40" i="3"/>
  <c r="H41" i="3"/>
  <c r="H36" i="3"/>
  <c r="M16" i="1"/>
  <c r="N16" i="1"/>
  <c r="F31" i="1"/>
  <c r="I31" i="1" s="1"/>
  <c r="F26" i="1"/>
  <c r="I26" i="1" s="1"/>
  <c r="F30" i="1"/>
  <c r="I30" i="1" s="1"/>
  <c r="F25" i="1"/>
  <c r="I25" i="1" s="1"/>
  <c r="F24" i="1"/>
  <c r="I24" i="1" s="1"/>
  <c r="F29" i="1"/>
  <c r="I29" i="1" s="1"/>
  <c r="F33" i="1"/>
  <c r="I33" i="1" s="1"/>
  <c r="F28" i="1"/>
  <c r="I28" i="1" s="1"/>
  <c r="F27" i="1"/>
  <c r="I27" i="1" s="1"/>
  <c r="F32" i="1"/>
  <c r="I32" i="1" s="1"/>
  <c r="H41" i="8"/>
  <c r="K36" i="8"/>
  <c r="I36" i="8"/>
  <c r="I41" i="8"/>
  <c r="K41" i="8"/>
  <c r="H40" i="8"/>
  <c r="H39" i="8"/>
  <c r="I7" i="8"/>
  <c r="I25" i="8"/>
  <c r="H38" i="8"/>
  <c r="K16" i="8"/>
  <c r="G30" i="8" s="1"/>
  <c r="L24" i="8"/>
  <c r="H37" i="8"/>
  <c r="K16" i="4"/>
  <c r="I7" i="4"/>
  <c r="K16" i="3"/>
  <c r="I7" i="3"/>
  <c r="I5" i="1"/>
  <c r="L16" i="1"/>
  <c r="I17" i="1"/>
  <c r="K17" i="1" s="1"/>
  <c r="I16" i="1"/>
  <c r="L24" i="1" s="1"/>
  <c r="G25" i="4" l="1"/>
  <c r="G29" i="4"/>
  <c r="G33" i="4"/>
  <c r="G28" i="4"/>
  <c r="G27" i="4"/>
  <c r="G32" i="4"/>
  <c r="G31" i="4"/>
  <c r="G30" i="4"/>
  <c r="G26" i="4"/>
  <c r="K41" i="4"/>
  <c r="I41" i="4"/>
  <c r="I40" i="4"/>
  <c r="K40" i="4"/>
  <c r="I39" i="4"/>
  <c r="K39" i="4"/>
  <c r="I38" i="4"/>
  <c r="K38" i="4"/>
  <c r="I36" i="4"/>
  <c r="K36" i="4"/>
  <c r="K37" i="4"/>
  <c r="I37" i="4"/>
  <c r="G33" i="3"/>
  <c r="G28" i="3"/>
  <c r="G27" i="3"/>
  <c r="G32" i="3"/>
  <c r="G31" i="3"/>
  <c r="G26" i="3"/>
  <c r="G30" i="3"/>
  <c r="G25" i="3"/>
  <c r="G29" i="3"/>
  <c r="K36" i="3"/>
  <c r="I36" i="3"/>
  <c r="K41" i="3"/>
  <c r="I41" i="3"/>
  <c r="I40" i="3"/>
  <c r="K40" i="3"/>
  <c r="I39" i="3"/>
  <c r="K39" i="3"/>
  <c r="K38" i="3"/>
  <c r="I38" i="3"/>
  <c r="K37" i="3"/>
  <c r="I37" i="3"/>
  <c r="H37" i="1"/>
  <c r="H36" i="1"/>
  <c r="H38" i="1"/>
  <c r="H39" i="1"/>
  <c r="H40" i="1"/>
  <c r="H41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J37" i="8" s="1"/>
  <c r="I4" i="4"/>
  <c r="I4" i="3"/>
  <c r="K16" i="1"/>
  <c r="H30" i="8" l="1"/>
  <c r="L25" i="8"/>
  <c r="L26" i="8" s="1"/>
  <c r="I6" i="8" s="1"/>
  <c r="L25" i="4"/>
  <c r="L26" i="4" s="1"/>
  <c r="I6" i="4" s="1"/>
  <c r="L25" i="3"/>
  <c r="L26" i="3" s="1"/>
  <c r="I6" i="3" s="1"/>
  <c r="G30" i="1"/>
  <c r="G25" i="1"/>
  <c r="G33" i="1"/>
  <c r="G28" i="1"/>
  <c r="G27" i="1"/>
  <c r="G32" i="1"/>
  <c r="G31" i="1"/>
  <c r="G26" i="1"/>
  <c r="G29" i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<sst xmlns="http://schemas.openxmlformats.org/spreadsheetml/2006/main" count="358" uniqueCount="96">
  <si>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</si>
  <si>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</si>
  <si>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</si>
  <si>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</si>
  <si>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</si>
  <si>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</si>
  <si>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</si>
  <si>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</si>
  <si>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</si>
  <si>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</si>
  <si>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</si>
  <si>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</si>
  <si>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</si>
  <si>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</si>
  <si>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</si>
  <si>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</si>
  <si>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</si>
  <si>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</si>
  <si>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</si>
  <si>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</si>
  <si>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</si>
  <si>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</si>
  <si>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</si>
  <si>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</si>
  <si>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</si>
  <si>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</si>
  <si>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</si>
  <si>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</si>
  <si>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</si>
  <si>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</si>
  <si>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</si>
  <si>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</si>
  <si>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</si>
  <si>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</si>
  <si>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</si>
  <si>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</si>
  <si>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</si>
  <si>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</si>
  <si>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</si>
  <si>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</si>
  <si>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</si>
  <si>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</si>
  <si>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</si>
  <si>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</si>
  <si>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</si>
  <si>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</si>
  <si>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</si>
  <si>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</si>
  <si>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</si>
  <si>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</si>
  <si>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</si>
  <si>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</si>
  <si>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</si>
  <si>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</si>
  <si>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</si>
  <si>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</si>
  <si>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</si>
  <si>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</si>
  <si>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</si>
  <si>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</si>
  <si>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</si>
  <si>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</si>
  <si>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</si>
  <si>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</si>
  <si>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</si>
  <si>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</si>
  <si>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</si>
  <si>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</si>
  <si>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</si>
  <si>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</si>
  <si>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</si>
  <si>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</si>
  <si>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</si>
  <si>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</si>
  <si>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</si>
  <si>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</si>
  <si>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</si>
  <si>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</si>
  <si>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</si>
  <si>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</si>
  <si>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</si>
  <si>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</si>
  <si>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</si>
  <si>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</si>
  <si>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</si>
  <si>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</si>
  <si>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</si>
  <si>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</si>
  <si>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</si>
  <si>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</si>
  <si>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</si>
  <si>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</si>
  <si>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</si>
  <si>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V22</t>
  </si>
  <si>
    <t>DLSFB15</t>
  </si>
  <si>
    <t>DLSFB20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</si>
</sst>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F19" sqref="F1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90.075272184242422</v>
      </c>
    </row>
    <row r="5" spans="2:14" x14ac:dyDescent="0.25">
      <c r="B5" t="s">
        <v>1</v>
      </c>
      <c r="C5" s="15">
        <v>45608</v>
      </c>
      <c r="E5" t="s">
        <v>55</v>
      </c>
      <c r="F5">
        <v>220</v>
      </c>
      <c r="H5" t="s">
        <v>41</v>
      </c>
      <c r="I5">
        <f>(F12*N16*0.1)/(8.314*(F11+273.15))</f>
        <v>1.0795005484631236E-2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75.551287297478126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4.6956182080808082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</v>
      </c>
      <c r="G16">
        <v>99</v>
      </c>
      <c r="H16" s="4">
        <f>F16*G16/100</f>
        <v>1.9997999999999998</v>
      </c>
      <c r="I16">
        <f>H16/D16</f>
        <v>2.1714812133973811E-2</v>
      </c>
      <c r="J16">
        <v>1.26</v>
      </c>
      <c r="K16" s="3">
        <f>I16/$M$16*1000</f>
        <v>2.2569888480402787</v>
      </c>
      <c r="L16" s="6">
        <f>H16/(F16+F17)</f>
        <v>0.19890590809628006</v>
      </c>
      <c r="M16" s="4">
        <f>((H16/J16)+(H17/J17))</f>
        <v>9.621142857142857</v>
      </c>
      <c r="N16" s="4">
        <f>F4-M16</f>
        <v>17.599911385007843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8.0340000000000007</v>
      </c>
      <c r="G17">
        <v>100</v>
      </c>
      <c r="H17">
        <f>F17*G17/100</f>
        <v>8.0340000000000007</v>
      </c>
      <c r="I17">
        <f>H17/D17</f>
        <v>0.44583795782463936</v>
      </c>
      <c r="J17">
        <v>1</v>
      </c>
      <c r="K17" s="3">
        <f>I17/$M$16*1000</f>
        <v>46.33939693491233</v>
      </c>
      <c r="L17" s="6">
        <f>H17/(F16+F17)</f>
        <v>0.7990849413168889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9.9000000000000005E-2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0.224</v>
      </c>
      <c r="F24" s="6">
        <f>E24*$M$16/1000</f>
        <v>2.1551360000000002E-3</v>
      </c>
      <c r="I24" s="6">
        <f>F24*3</f>
        <v>6.4654080000000006E-3</v>
      </c>
      <c r="K24" s="1" t="s">
        <v>48</v>
      </c>
      <c r="L24" s="14">
        <f>I16*3</f>
        <v>6.5144436401921441E-2</v>
      </c>
    </row>
    <row r="25" spans="2:13" x14ac:dyDescent="0.25">
      <c r="C25" t="s">
        <v>23</v>
      </c>
      <c r="D25" s="5">
        <v>76.09</v>
      </c>
      <c r="E25">
        <v>0.63500000000000001</v>
      </c>
      <c r="F25" s="6">
        <f t="shared" ref="F25:F30" si="0">E25*$M$16/1000</f>
        <v>6.1094257142857138E-3</v>
      </c>
      <c r="G25" s="3">
        <f t="shared" ref="G25:G30" si="1">E25/$K$16*100</f>
        <v>28.134831084848482</v>
      </c>
      <c r="H25" s="3">
        <f>G25/$I$4*100</f>
        <v>31.234799965189925</v>
      </c>
      <c r="I25" s="6">
        <f>F25*3</f>
        <v>1.832827714285714E-2</v>
      </c>
      <c r="K25" s="1" t="s">
        <v>49</v>
      </c>
      <c r="L25" s="7">
        <f>SUM(I24:I33,K36:K41)</f>
        <v>4.9217460304338594E-2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75.551287297478126</v>
      </c>
    </row>
    <row r="27" spans="2:13" x14ac:dyDescent="0.25">
      <c r="C27" t="s">
        <v>25</v>
      </c>
      <c r="D27" s="5">
        <v>62.07</v>
      </c>
      <c r="E27">
        <v>8.1000000000000003E-2</v>
      </c>
      <c r="F27" s="6">
        <f t="shared" si="0"/>
        <v>7.7931257142857145E-4</v>
      </c>
      <c r="G27" s="3">
        <f t="shared" si="1"/>
        <v>3.5888524690909094</v>
      </c>
      <c r="H27" s="3">
        <f t="shared" si="2"/>
        <v>3.9842815703628096</v>
      </c>
      <c r="I27" s="6">
        <f>F27*2</f>
        <v>1.5586251428571429E-3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0.14499999999999999</v>
      </c>
      <c r="F29" s="6">
        <f t="shared" si="0"/>
        <v>1.3950657142857141E-3</v>
      </c>
      <c r="G29" s="3">
        <f t="shared" si="1"/>
        <v>6.4244889878787879</v>
      </c>
      <c r="H29" s="3">
        <f t="shared" si="2"/>
        <v>7.1323558975630545</v>
      </c>
      <c r="I29" s="6">
        <f>F29*2</f>
        <v>2.7901314285714283E-3</v>
      </c>
    </row>
    <row r="30" spans="2:13" x14ac:dyDescent="0.25">
      <c r="C30" t="s">
        <v>92</v>
      </c>
      <c r="D30">
        <v>74.08</v>
      </c>
      <c r="E30">
        <v>0.191</v>
      </c>
      <c r="F30" s="6">
        <f t="shared" si="0"/>
        <v>1.8376382857142857E-3</v>
      </c>
      <c r="G30" s="3">
        <f t="shared" si="1"/>
        <v>8.4626027357575762</v>
      </c>
      <c r="H30" s="3">
        <f t="shared" si="2"/>
        <v>9.3950343202382314</v>
      </c>
      <c r="I30" s="6">
        <f>F30*3</f>
        <v>5.5129148571428574E-3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0.21099999999999999</v>
      </c>
      <c r="F33" s="6">
        <f>E33*$M$16/1000</f>
        <v>2.0300611428571429E-3</v>
      </c>
      <c r="G33" s="3">
        <f>E33/$K$16*100</f>
        <v>9.3487391478787867</v>
      </c>
      <c r="H33" s="3">
        <f>G33/$I$4*100</f>
        <v>10.378807547488305</v>
      </c>
      <c r="I33" s="6">
        <f>F33*3</f>
        <v>6.0901834285714291E-3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43.32</v>
      </c>
      <c r="F36">
        <v>43.32</v>
      </c>
      <c r="G36">
        <f>(E36+F36)/2</f>
        <v>43.32</v>
      </c>
      <c r="H36" s="7">
        <f>G36*$I$5/100</f>
        <v>4.6763963759422515E-3</v>
      </c>
      <c r="I36" s="2">
        <f>H36/$I$16*100/3</f>
        <v>7.178504618706504</v>
      </c>
      <c r="J36" s="2">
        <f>I36/$I$4*100</f>
        <v>7.9694509321308464</v>
      </c>
      <c r="K36" s="7">
        <f>H36</f>
        <v>4.6763963759422515E-3</v>
      </c>
    </row>
    <row r="37" spans="2:11" ht="18" x14ac:dyDescent="0.35">
      <c r="C37" s="9" t="s">
        <v>36</v>
      </c>
      <c r="D37" s="12">
        <v>44.01</v>
      </c>
      <c r="E37">
        <v>19.02</v>
      </c>
      <c r="F37">
        <v>19.02</v>
      </c>
      <c r="G37">
        <f t="shared" ref="G37:G41" si="3">(E37+F37)/2</f>
        <v>19.02</v>
      </c>
      <c r="H37" s="7">
        <f>G37*$I$5/100</f>
        <v>2.0532100431768611E-3</v>
      </c>
      <c r="I37" s="2">
        <f>H37/$I$16*100/3</f>
        <v>3.15178111375341</v>
      </c>
      <c r="J37" s="2">
        <f>I37/$I$4*100</f>
        <v>3.4990525560740697</v>
      </c>
      <c r="K37" s="7">
        <f t="shared" ref="K37:K38" si="4">H37</f>
        <v>2.0532100431768611E-3</v>
      </c>
    </row>
    <row r="38" spans="2:11" x14ac:dyDescent="0.25">
      <c r="C38" s="10" t="s">
        <v>35</v>
      </c>
      <c r="D38" s="12">
        <v>28.01</v>
      </c>
      <c r="E38">
        <v>0.77</v>
      </c>
      <c r="F38">
        <v>0.77</v>
      </c>
      <c r="G38">
        <f t="shared" si="3"/>
        <v>0.77</v>
      </c>
      <c r="H38" s="7">
        <f t="shared" ref="H38:H41" si="5">G38*$I$5/100</f>
        <v>8.3121542231660525E-5</v>
      </c>
      <c r="I38" s="2">
        <f>H38/$I$16*100/3</f>
        <v>0.12759576538328737</v>
      </c>
      <c r="J38" s="2">
        <f t="shared" ref="J38:J41" si="6">I38/$I$4*100</f>
        <v>0.14165459874747813</v>
      </c>
      <c r="K38" s="7">
        <f t="shared" si="4"/>
        <v>8.3121542231660525E-5</v>
      </c>
    </row>
    <row r="39" spans="2:11" x14ac:dyDescent="0.25">
      <c r="C39" s="9" t="s">
        <v>37</v>
      </c>
      <c r="D39" s="12">
        <v>30.07</v>
      </c>
      <c r="E39">
        <v>6.02</v>
      </c>
      <c r="F39">
        <v>6.02</v>
      </c>
      <c r="G39">
        <f t="shared" si="3"/>
        <v>6.02</v>
      </c>
      <c r="H39" s="7">
        <f t="shared" si="5"/>
        <v>6.498593301748004E-4</v>
      </c>
      <c r="I39" s="2">
        <f>(H39/$I$16*100)*(2/3)</f>
        <v>1.9951337859932203</v>
      </c>
      <c r="J39" s="2">
        <f t="shared" si="6"/>
        <v>2.2149628167787485</v>
      </c>
      <c r="K39" s="7">
        <f>H39*2</f>
        <v>1.2997186603496008E-3</v>
      </c>
    </row>
    <row r="40" spans="2:11" x14ac:dyDescent="0.25">
      <c r="C40" s="9" t="s">
        <v>39</v>
      </c>
      <c r="D40" s="13">
        <v>44.09</v>
      </c>
      <c r="E40">
        <v>1.1100000000000001</v>
      </c>
      <c r="F40">
        <v>1.1100000000000001</v>
      </c>
      <c r="G40">
        <f t="shared" si="3"/>
        <v>1.1100000000000001</v>
      </c>
      <c r="H40" s="7">
        <f t="shared" si="5"/>
        <v>1.1982456087940673E-4</v>
      </c>
      <c r="I40" s="2">
        <f>H40/$I$16*100</f>
        <v>0.5518102580861648</v>
      </c>
      <c r="J40" s="2">
        <f t="shared" si="6"/>
        <v>0.61261014783000278</v>
      </c>
      <c r="K40" s="7">
        <f>H40*3</f>
        <v>3.5947368263822017E-4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-9.9000000000000005E-2</v>
      </c>
      <c r="G44">
        <f>F44*0.95</f>
        <v>-9.4049999999999995E-2</v>
      </c>
      <c r="H44">
        <f>G44/12.011</f>
        <v>-7.830322204645742E-3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85.313393607859467</v>
      </c>
    </row>
    <row r="5" spans="2:14" x14ac:dyDescent="0.25">
      <c r="B5" t="s">
        <v>1</v>
      </c>
      <c r="C5" s="15">
        <v>45608</v>
      </c>
      <c r="E5" t="s">
        <v>55</v>
      </c>
      <c r="F5">
        <v>220</v>
      </c>
      <c r="H5" t="s">
        <v>41</v>
      </c>
      <c r="I5">
        <f>(F12*N16*0.1)/(8.314*(F11+273.15))</f>
        <v>8.4764103804560332E-3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90.261986304462155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8.6023236188235312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2.008</v>
      </c>
      <c r="G16">
        <v>99</v>
      </c>
      <c r="H16" s="4">
        <f>F16*G16/100</f>
        <v>1.9879199999999999</v>
      </c>
      <c r="I16">
        <f>H16/D16</f>
        <v>2.1585813250009609E-2</v>
      </c>
      <c r="J16">
        <v>1.26</v>
      </c>
      <c r="K16" s="3">
        <f>I16/$M$16*1000</f>
        <v>2.253754142802745</v>
      </c>
      <c r="L16" s="6">
        <f>H16/(F16+F17)</f>
        <v>0.19863309352517985</v>
      </c>
      <c r="M16" s="4">
        <f>((H16/J16)+(H17/J17))</f>
        <v>9.5777142857142863</v>
      </c>
      <c r="N16" s="4">
        <f>F4-M16</f>
        <v>17.274663705750196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46.35251711715685</v>
      </c>
      <c r="L17" s="6">
        <f>H17/(F16+F17)</f>
        <v>0.79936051159072752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0.33100000000000002</v>
      </c>
      <c r="F24" s="6">
        <f>E24*$M$16/1000</f>
        <v>3.170223428571429E-3</v>
      </c>
      <c r="I24" s="6">
        <f>F24*3</f>
        <v>9.5106702857142879E-3</v>
      </c>
      <c r="K24" s="1" t="s">
        <v>48</v>
      </c>
      <c r="L24" s="14">
        <f>I16*3</f>
        <v>6.4757439750028831E-2</v>
      </c>
    </row>
    <row r="25" spans="2:13" x14ac:dyDescent="0.25">
      <c r="C25" t="s">
        <v>23</v>
      </c>
      <c r="D25" s="5">
        <v>76.09</v>
      </c>
      <c r="E25">
        <v>1.204</v>
      </c>
      <c r="F25" s="6">
        <f t="shared" ref="F25:F30" si="0">E25*$M$16/1000</f>
        <v>1.1531568000000001E-2</v>
      </c>
      <c r="G25" s="3">
        <f t="shared" ref="G25:G30" si="1">E25/$K$16*100</f>
        <v>53.421976121260414</v>
      </c>
      <c r="H25" s="3">
        <f>G25/$I$4*100</f>
        <v>62.618510250351747</v>
      </c>
      <c r="I25" s="6">
        <f>F25*3</f>
        <v>3.4594704000000004E-2</v>
      </c>
      <c r="K25" s="1" t="s">
        <v>49</v>
      </c>
      <c r="L25" s="7">
        <f>SUM(I24:I33,K36:K41)</f>
        <v>5.8451351398291357E-2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90.261986304462155</v>
      </c>
    </row>
    <row r="27" spans="2:13" x14ac:dyDescent="0.25">
      <c r="C27" t="s">
        <v>25</v>
      </c>
      <c r="D27" s="5">
        <v>62.07</v>
      </c>
      <c r="E27">
        <v>0.11700000000000001</v>
      </c>
      <c r="F27" s="6">
        <f t="shared" si="0"/>
        <v>1.1205925714285717E-3</v>
      </c>
      <c r="G27" s="3">
        <f t="shared" si="1"/>
        <v>5.1913382111191613</v>
      </c>
      <c r="H27" s="3">
        <f t="shared" si="2"/>
        <v>6.0850213449262096</v>
      </c>
      <c r="I27" s="6">
        <f>F27*2</f>
        <v>2.2411851428571434E-3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0.04</v>
      </c>
      <c r="F29" s="6">
        <f t="shared" si="0"/>
        <v>3.8310857142857146E-4</v>
      </c>
      <c r="G29" s="3">
        <f t="shared" si="1"/>
        <v>1.774816482433901</v>
      </c>
      <c r="H29" s="3">
        <f t="shared" si="2"/>
        <v>2.08034917775255</v>
      </c>
      <c r="I29" s="6">
        <f>F29*2</f>
        <v>7.6621714285714292E-4</v>
      </c>
    </row>
    <row r="30" spans="2:13" x14ac:dyDescent="0.25">
      <c r="C30" t="s">
        <v>92</v>
      </c>
      <c r="D30">
        <v>74.08</v>
      </c>
      <c r="E30">
        <v>0.14199999999999999</v>
      </c>
      <c r="F30" s="6">
        <f t="shared" si="0"/>
        <v>1.3600354285714285E-3</v>
      </c>
      <c r="G30" s="3">
        <f t="shared" si="1"/>
        <v>6.3005985126403488</v>
      </c>
      <c r="H30" s="3">
        <f t="shared" si="2"/>
        <v>7.3852395810215539</v>
      </c>
      <c r="I30" s="6">
        <f>F30*3</f>
        <v>4.0801062857142856E-3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7.1999999999999995E-2</v>
      </c>
      <c r="F33" s="6">
        <f>E33*$M$16/1000</f>
        <v>6.8959542857142855E-4</v>
      </c>
      <c r="G33" s="3">
        <f>E33/$K$16*100</f>
        <v>3.1946696683810218</v>
      </c>
      <c r="H33" s="3">
        <f>G33/$I$4*100</f>
        <v>3.7446285199545901</v>
      </c>
      <c r="I33" s="6">
        <f>F33*3</f>
        <v>2.0687862857142855E-3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44.52</v>
      </c>
      <c r="F36">
        <v>44.6</v>
      </c>
      <c r="G36">
        <f>(E36+F36)/2</f>
        <v>44.56</v>
      </c>
      <c r="H36" s="7">
        <f>G36*$I$5/100</f>
        <v>3.7770884655312087E-3</v>
      </c>
      <c r="I36" s="2">
        <f>H36/$I$16*100/3</f>
        <v>5.8326710878490644</v>
      </c>
      <c r="J36" s="2">
        <f>I36/$I$4*100</f>
        <v>6.8367589673653919</v>
      </c>
      <c r="K36" s="7">
        <f>H36</f>
        <v>3.7770884655312087E-3</v>
      </c>
    </row>
    <row r="37" spans="2:11" ht="18" x14ac:dyDescent="0.35">
      <c r="C37" s="9" t="s">
        <v>36</v>
      </c>
      <c r="D37" s="12">
        <v>44.01</v>
      </c>
      <c r="E37">
        <v>8.66</v>
      </c>
      <c r="F37">
        <v>8.83</v>
      </c>
      <c r="G37">
        <f t="shared" ref="G37:G41" si="3">(E37+F37)/2</f>
        <v>8.745000000000001</v>
      </c>
      <c r="H37" s="7">
        <f>G37*$I$5/100</f>
        <v>7.4126208777088021E-4</v>
      </c>
      <c r="I37" s="2">
        <f>H37/$I$16*100/3</f>
        <v>1.1446747904676857</v>
      </c>
      <c r="J37" s="2">
        <f>I37/$I$4*100</f>
        <v>1.3417292901618123</v>
      </c>
      <c r="K37" s="7">
        <f t="shared" ref="K37:K38" si="4">H37</f>
        <v>7.4126208777088021E-4</v>
      </c>
    </row>
    <row r="38" spans="2:11" x14ac:dyDescent="0.25">
      <c r="C38" s="10" t="s">
        <v>35</v>
      </c>
      <c r="D38" s="12">
        <v>28.01</v>
      </c>
      <c r="E38">
        <v>0.28000000000000003</v>
      </c>
      <c r="F38">
        <v>0.28999999999999998</v>
      </c>
      <c r="G38">
        <f t="shared" si="3"/>
        <v>0.28500000000000003</v>
      </c>
      <c r="H38" s="7">
        <f t="shared" ref="H38:H41" si="5">G38*$I$5/100</f>
        <v>2.4157769584299695E-5</v>
      </c>
      <c r="I38" s="2">
        <f>H38/$I$16*100/3</f>
        <v>3.7305010323989744E-2</v>
      </c>
      <c r="J38" s="2">
        <f t="shared" ref="J38:J41" si="6">I38/$I$4*100</f>
        <v>4.3727026609047037E-2</v>
      </c>
      <c r="K38" s="7">
        <f t="shared" si="4"/>
        <v>2.4157769584299695E-5</v>
      </c>
    </row>
    <row r="39" spans="2:11" x14ac:dyDescent="0.25">
      <c r="C39" s="9" t="s">
        <v>37</v>
      </c>
      <c r="D39" s="12">
        <v>30.07</v>
      </c>
      <c r="E39">
        <v>2.72</v>
      </c>
      <c r="F39">
        <v>2.74</v>
      </c>
      <c r="G39">
        <f t="shared" si="3"/>
        <v>2.7300000000000004</v>
      </c>
      <c r="H39" s="7">
        <f t="shared" si="5"/>
        <v>2.3140600338644973E-4</v>
      </c>
      <c r="I39" s="2">
        <f>(H39/$I$16*100)*(2/3)</f>
        <v>0.71468546094380359</v>
      </c>
      <c r="J39" s="2">
        <f t="shared" si="6"/>
        <v>0.83771777293121708</v>
      </c>
      <c r="K39" s="7">
        <f>H39*2</f>
        <v>4.6281200677289946E-4</v>
      </c>
    </row>
    <row r="40" spans="2:11" x14ac:dyDescent="0.25">
      <c r="C40" s="9" t="s">
        <v>39</v>
      </c>
      <c r="D40" s="13">
        <v>44.09</v>
      </c>
      <c r="E40">
        <v>0.72</v>
      </c>
      <c r="F40">
        <v>0.73</v>
      </c>
      <c r="G40">
        <f t="shared" si="3"/>
        <v>0.72499999999999998</v>
      </c>
      <c r="H40" s="7">
        <f t="shared" si="5"/>
        <v>6.1453975258306238E-5</v>
      </c>
      <c r="I40" s="2">
        <f>H40/$I$16*100</f>
        <v>0.28469613141992173</v>
      </c>
      <c r="J40" s="2">
        <f t="shared" si="6"/>
        <v>0.33370625570062212</v>
      </c>
      <c r="K40" s="7">
        <f>H40*3</f>
        <v>1.8436192577491871E-4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-0.10199999999999999</v>
      </c>
      <c r="G44">
        <f>F44*0.95</f>
        <v>-9.6899999999999986E-2</v>
      </c>
      <c r="H44">
        <f>G44/12.011</f>
        <v>-8.0676046956956113E-3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C8" sqref="C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88.314893478737261</v>
      </c>
    </row>
    <row r="5" spans="2:14" x14ac:dyDescent="0.25">
      <c r="B5" t="s">
        <v>1</v>
      </c>
      <c r="C5" s="15">
        <v>45608</v>
      </c>
      <c r="E5" t="s">
        <v>55</v>
      </c>
      <c r="F5">
        <v>220</v>
      </c>
      <c r="H5" t="s">
        <v>41</v>
      </c>
      <c r="I5">
        <f>(F12*N16*0.1)/(8.314*(F11+273.15))</f>
        <v>9.020656758902252E-3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85.855048995814059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8.3066531223999984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2.0350000000000001</v>
      </c>
      <c r="G16">
        <v>99</v>
      </c>
      <c r="H16" s="4">
        <f>F16*G16/100</f>
        <v>2.0146500000000001</v>
      </c>
      <c r="I16">
        <f>H16/D16</f>
        <v>2.1876060738929063E-2</v>
      </c>
      <c r="J16">
        <v>1.26</v>
      </c>
      <c r="K16" s="3">
        <f>I16/$M$16*1000</f>
        <v>2.2764020123905109</v>
      </c>
      <c r="L16" s="6">
        <f>H16/(F16+F17)</f>
        <v>0.20054250447939481</v>
      </c>
      <c r="M16" s="4">
        <f>((H16/J16)+(H17/J17))</f>
        <v>9.6099285714285703</v>
      </c>
      <c r="N16" s="4">
        <f>F4-M16</f>
        <v>18.383821089447451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8.0109999999999992</v>
      </c>
      <c r="G17">
        <v>100</v>
      </c>
      <c r="H17">
        <f>F17*G17/100</f>
        <v>8.0109999999999992</v>
      </c>
      <c r="I17">
        <f>H17/D17</f>
        <v>0.44456159822419533</v>
      </c>
      <c r="J17">
        <v>1</v>
      </c>
      <c r="K17" s="3">
        <f>I17/$M$16*1000</f>
        <v>46.260655833169089</v>
      </c>
      <c r="L17" s="6">
        <f>H17/(F16+F17)</f>
        <v>0.79743181365717697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0.26600000000000001</v>
      </c>
      <c r="F24" s="6">
        <f>E24*$M$16/1000</f>
        <v>2.5562409999999999E-3</v>
      </c>
      <c r="I24" s="6">
        <f>F24*3</f>
        <v>7.6687229999999997E-3</v>
      </c>
      <c r="K24" s="1" t="s">
        <v>48</v>
      </c>
      <c r="L24" s="14">
        <f>I16*3</f>
        <v>6.5628182216787193E-2</v>
      </c>
    </row>
    <row r="25" spans="2:13" x14ac:dyDescent="0.25">
      <c r="C25" t="s">
        <v>23</v>
      </c>
      <c r="D25" s="5">
        <v>76.09</v>
      </c>
      <c r="E25">
        <v>1.1359999999999999</v>
      </c>
      <c r="F25" s="6">
        <f t="shared" ref="F25:F30" si="0">E25*$M$16/1000</f>
        <v>1.0916878857142855E-2</v>
      </c>
      <c r="G25" s="3">
        <f t="shared" ref="G25:G30" si="1">E25/$K$16*100</f>
        <v>49.903312060731125</v>
      </c>
      <c r="H25" s="3">
        <f>G25/$I$4*100</f>
        <v>56.50611136472228</v>
      </c>
      <c r="I25" s="6">
        <f>F25*3</f>
        <v>3.2750636571428564E-2</v>
      </c>
      <c r="K25" s="1" t="s">
        <v>49</v>
      </c>
      <c r="L25" s="7">
        <f>SUM(I24:I33,K36:K41)</f>
        <v>5.6345107997284781E-2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85.855048995814059</v>
      </c>
    </row>
    <row r="27" spans="2:13" x14ac:dyDescent="0.25">
      <c r="C27" t="s">
        <v>25</v>
      </c>
      <c r="D27" s="5">
        <v>62.07</v>
      </c>
      <c r="E27">
        <v>0.14000000000000001</v>
      </c>
      <c r="F27" s="6">
        <f t="shared" si="0"/>
        <v>1.3453899999999999E-3</v>
      </c>
      <c r="G27" s="3">
        <f t="shared" si="1"/>
        <v>6.1500560638224986</v>
      </c>
      <c r="H27" s="3">
        <f t="shared" si="2"/>
        <v>6.9637813301594349</v>
      </c>
      <c r="I27" s="6">
        <f>F27*2</f>
        <v>2.6907799999999998E-3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0.04</v>
      </c>
      <c r="F29" s="6">
        <f t="shared" si="0"/>
        <v>3.8439714285714281E-4</v>
      </c>
      <c r="G29" s="3">
        <f t="shared" si="1"/>
        <v>1.7571588753778566</v>
      </c>
      <c r="H29" s="3">
        <f t="shared" si="2"/>
        <v>1.9896518086169817</v>
      </c>
      <c r="I29" s="6">
        <f>F29*2</f>
        <v>7.6879428571428562E-4</v>
      </c>
    </row>
    <row r="30" spans="2:13" x14ac:dyDescent="0.25">
      <c r="C30" t="s">
        <v>92</v>
      </c>
      <c r="D30">
        <v>74.08</v>
      </c>
      <c r="E30">
        <v>0.14000000000000001</v>
      </c>
      <c r="F30" s="6">
        <f t="shared" si="0"/>
        <v>1.3453899999999999E-3</v>
      </c>
      <c r="G30" s="3">
        <f t="shared" si="1"/>
        <v>6.1500560638224986</v>
      </c>
      <c r="H30" s="3">
        <f t="shared" si="2"/>
        <v>6.9637813301594349</v>
      </c>
      <c r="I30" s="6">
        <f>F30*3</f>
        <v>4.0361699999999995E-3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6.9000000000000006E-2</v>
      </c>
      <c r="F33" s="6">
        <f>E33*$M$16/1000</f>
        <v>6.6308507142857139E-4</v>
      </c>
      <c r="G33" s="3">
        <f>E33/$K$16*100</f>
        <v>3.0310990600268033</v>
      </c>
      <c r="H33" s="3">
        <f>G33/$I$4*100</f>
        <v>3.4321493698642938</v>
      </c>
      <c r="I33" s="6">
        <f>F33*3</f>
        <v>1.9892552142857143E-3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50.57</v>
      </c>
      <c r="F36">
        <v>50.74</v>
      </c>
      <c r="G36">
        <f>(E36+F36)/2</f>
        <v>50.655000000000001</v>
      </c>
      <c r="H36" s="7">
        <f>G36*$I$5/100</f>
        <v>4.5694136812219361E-3</v>
      </c>
      <c r="I36" s="2">
        <f>H36/$I$16*100/3</f>
        <v>6.9625784638190309</v>
      </c>
      <c r="J36" s="2">
        <f>I36/$I$4*100</f>
        <v>7.8838100682251788</v>
      </c>
      <c r="K36" s="7">
        <f>H36</f>
        <v>4.5694136812219361E-3</v>
      </c>
    </row>
    <row r="37" spans="2:11" ht="18" x14ac:dyDescent="0.35">
      <c r="C37" s="9" t="s">
        <v>36</v>
      </c>
      <c r="D37" s="12">
        <v>44.01</v>
      </c>
      <c r="E37">
        <v>10.74</v>
      </c>
      <c r="F37">
        <v>10.72</v>
      </c>
      <c r="G37">
        <f t="shared" ref="G37:G41" si="3">(E37+F37)/2</f>
        <v>10.73</v>
      </c>
      <c r="H37" s="7">
        <f>G37*$I$5/100</f>
        <v>9.6791647023021163E-4</v>
      </c>
      <c r="I37" s="2">
        <f>H37/$I$16*100/3</f>
        <v>1.474848818809164</v>
      </c>
      <c r="J37" s="2">
        <f>I37/$I$4*100</f>
        <v>1.6699887875245518</v>
      </c>
      <c r="K37" s="7">
        <f t="shared" ref="K37:K38" si="4">H37</f>
        <v>9.6791647023021163E-4</v>
      </c>
    </row>
    <row r="38" spans="2:11" x14ac:dyDescent="0.25">
      <c r="C38" s="10" t="s">
        <v>35</v>
      </c>
      <c r="D38" s="12">
        <v>28.01</v>
      </c>
      <c r="E38">
        <v>0.31</v>
      </c>
      <c r="F38">
        <v>0.31</v>
      </c>
      <c r="G38">
        <f t="shared" si="3"/>
        <v>0.31</v>
      </c>
      <c r="H38" s="7">
        <f t="shared" ref="H38:H41" si="5">G38*$I$5/100</f>
        <v>2.7964035952596981E-5</v>
      </c>
      <c r="I38" s="2">
        <f>H38/$I$16*100/3</f>
        <v>4.260979812030203E-2</v>
      </c>
      <c r="J38" s="2">
        <f t="shared" ref="J38:J41" si="6">I38/$I$4*100</f>
        <v>4.8247579136310441E-2</v>
      </c>
      <c r="K38" s="7">
        <f t="shared" si="4"/>
        <v>2.7964035952596981E-5</v>
      </c>
    </row>
    <row r="39" spans="2:11" x14ac:dyDescent="0.25">
      <c r="C39" s="9" t="s">
        <v>37</v>
      </c>
      <c r="D39" s="12">
        <v>30.07</v>
      </c>
      <c r="E39">
        <v>3.46</v>
      </c>
      <c r="F39">
        <v>3.47</v>
      </c>
      <c r="G39">
        <f t="shared" si="3"/>
        <v>3.4649999999999999</v>
      </c>
      <c r="H39" s="7">
        <f t="shared" si="5"/>
        <v>3.1256575669596305E-4</v>
      </c>
      <c r="I39" s="2">
        <f>(H39/$I$16*100)*(2/3)</f>
        <v>0.95253516443126807</v>
      </c>
      <c r="J39" s="2">
        <f t="shared" si="6"/>
        <v>1.0785668497246175</v>
      </c>
      <c r="K39" s="7">
        <f>H39*2</f>
        <v>6.251315133919261E-4</v>
      </c>
    </row>
    <row r="40" spans="2:11" x14ac:dyDescent="0.25">
      <c r="C40" s="9" t="s">
        <v>39</v>
      </c>
      <c r="D40" s="13">
        <v>44.09</v>
      </c>
      <c r="E40">
        <v>0.92</v>
      </c>
      <c r="F40">
        <v>0.93</v>
      </c>
      <c r="G40">
        <f t="shared" si="3"/>
        <v>0.92500000000000004</v>
      </c>
      <c r="H40" s="7">
        <f t="shared" si="5"/>
        <v>8.3441075019845834E-5</v>
      </c>
      <c r="I40" s="2">
        <f>H40/$I$16*100</f>
        <v>0.38142641865754245</v>
      </c>
      <c r="J40" s="2">
        <f t="shared" si="6"/>
        <v>0.43189365194600488</v>
      </c>
      <c r="K40" s="7">
        <f>H40*3</f>
        <v>2.5032322505953752E-4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E31" sqref="E3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2.0244436853650627</v>
      </c>
    </row>
    <row r="5" spans="2:14" x14ac:dyDescent="0.25">
      <c r="B5" t="s">
        <v>1</v>
      </c>
      <c r="C5" s="15">
        <v>45608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99.035706608391138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7.2913785999999994E-2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2.0179999999999998</v>
      </c>
      <c r="G16">
        <v>99</v>
      </c>
      <c r="H16" s="4">
        <f>F16*G16/100</f>
        <v>1.9978199999999999</v>
      </c>
      <c r="I16">
        <f>H16/D16</f>
        <v>2.1693312319979778E-2</v>
      </c>
      <c r="J16">
        <v>1.26</v>
      </c>
      <c r="K16" s="3">
        <f>I16/$M$16*1000</f>
        <v>2.2638299627278462</v>
      </c>
      <c r="L16" s="6">
        <f>H16/(F16+F17)</f>
        <v>0.1994827758362456</v>
      </c>
      <c r="M16" s="4">
        <f>((H16/J16)+(H17/J17))</f>
        <v>9.5825714285714287</v>
      </c>
      <c r="N16" s="4">
        <f>F4-M16</f>
        <v>19.360588237794346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46.311648913109558</v>
      </c>
      <c r="L17" s="6">
        <f>H17/(F16+F17)</f>
        <v>0.79850224663005498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2.218</v>
      </c>
      <c r="F24" s="6">
        <f>E24*$M$16/1000</f>
        <v>2.1254143428571428E-2</v>
      </c>
      <c r="I24" s="6">
        <f>F24*3</f>
        <v>6.3762430285714281E-2</v>
      </c>
      <c r="K24" s="1" t="s">
        <v>48</v>
      </c>
      <c r="L24" s="14">
        <f>I16*3</f>
        <v>6.5079936959939327E-2</v>
      </c>
    </row>
    <row r="25" spans="2:13" x14ac:dyDescent="0.25">
      <c r="C25" t="s">
        <v>23</v>
      </c>
      <c r="D25" s="5">
        <v>76.09</v>
      </c>
      <c r="E25">
        <v>0.02</v>
      </c>
      <c r="F25" s="6">
        <f t="shared" ref="F25:F30" si="0">E25*$M$16/1000</f>
        <v>1.9165142857142857E-4</v>
      </c>
      <c r="G25" s="3">
        <f t="shared" ref="G25:G30" si="1">E25/$K$16*100</f>
        <v>0.88345857813016182</v>
      </c>
      <c r="H25" s="3">
        <f>G25/$I$4*100</f>
        <v>43.639572911649061</v>
      </c>
      <c r="I25" s="6">
        <f>F25*3</f>
        <v>5.749542857142857E-4</v>
      </c>
      <c r="K25" s="1" t="s">
        <v>49</v>
      </c>
      <c r="L25" s="7">
        <f>SUM(I24:I33,K36:K41)</f>
        <v>6.4452375428571421E-2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99.035706608391138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4.0000000000000001E-3</v>
      </c>
      <c r="F30" s="6">
        <f t="shared" si="0"/>
        <v>3.8330285714285714E-5</v>
      </c>
      <c r="G30" s="3">
        <f t="shared" si="1"/>
        <v>0.17669171562603234</v>
      </c>
      <c r="H30" s="3">
        <f t="shared" si="2"/>
        <v>8.7279145823298112</v>
      </c>
      <c r="I30" s="6">
        <f>F30*3</f>
        <v>1.1499085714285713E-4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</v>
      </c>
      <c r="G44">
        <f>F44*0.95</f>
        <v>-0.19</v>
      </c>
      <c r="H44">
        <f>G44/12.011</f>
        <v>-1.5818832736658066E-2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2024-11-19T07:45:33Z</dcterms:modified>
</cp:coreProperties>
</file>